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48、AKT24-011-12   阿克陶县阿克陶镇英其开艾日克村示范街打造2024年中央财政以工代赈项目\"/>
    </mc:Choice>
  </mc:AlternateContent>
  <xr:revisionPtr revIDLastSave="0" documentId="13_ncr:1_{AD7183F4-1937-41CF-A088-107A75F049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<sst xmlns="http://schemas.openxmlformats.org/spreadsheetml/2006/main" count="144" uniqueCount="94">
  <si>
    <t>绩效运行监控表</t>
  </si>
  <si>
    <t>（2024年度）</t>
  </si>
  <si>
    <t>项目名称</t>
  </si>
  <si>
    <t>阿克陶县阿克陶镇英其开艾日克村示范街打造2024年中央财政以工代赈项目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</si>
  <si>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</si>
  <si>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</si>
  <si>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</si>
  <si>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</si>
  <si>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</si>
  <si>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</si>
  <si>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</si>
  <si>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</si>
  <si>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</si>
  <si>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</si>
  <si>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</si>
  <si>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</si>
  <si>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</si>
  <si>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</si>
  <si>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</si>
  <si>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</si>
  <si>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目标1：新建农村硬化道路2公里；道路提升改造3公里；浆砌石水渠3公里，及附属配套设施。
目标2：通过项目实施，道路及两旁得到整治，大力改善人居生活条件，提升整村村容村貌，改善群众出行等条件，预计带动就业人口数60人，带动增加劳动者全年总收入65万元。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</si>
  <si>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</si>
  <si>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</si>
  <si>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</si>
  <si>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</si>
  <si>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</si>
  <si>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</si>
  <si>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</si>
  <si>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</si>
  <si>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</si>
  <si>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</si>
  <si>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</si>
  <si>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新建硬化道路长度</t>
  </si>
  <si>
    <t>≥2公里</t>
  </si>
  <si>
    <t>无偏差</t>
  </si>
  <si>
    <t>道路提升改造里程</t>
  </si>
  <si>
    <t>≥3公里</t>
  </si>
  <si>
    <t>3</t>
  </si>
  <si>
    <t>浆砌石水渠长度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</si>
  <si>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</si>
  <si>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</si>
  <si>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</si>
  <si>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</si>
  <si>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</si>
  <si>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</si>
  <si>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2024年6月</t>
  </si>
  <si>
    <t>项目计划完工时间</t>
  </si>
  <si>
    <t>2024年10月</t>
  </si>
  <si>
    <t>项目完工及时率</t>
  </si>
  <si>
    <t>成本指标</t>
  </si>
  <si>
    <t>建筑工程</t>
  </si>
  <si>
    <t>≤278万元</t>
  </si>
  <si>
    <t>≤83.2万元</t>
  </si>
  <si>
    <t>工程建设其他费用及基本预备费</t>
  </si>
  <si>
    <t>≤22万元</t>
  </si>
  <si>
    <t>≤0万元</t>
  </si>
  <si>
    <t>效益指标</t>
  </si>
  <si>
    <t>经济效益指标</t>
  </si>
  <si>
    <t>带动增加劳动者全年总收入</t>
  </si>
  <si>
    <t>≥65万元</t>
  </si>
  <si>
    <t>项目进行中，未完工效益未完成</t>
  </si>
  <si>
    <t>社会效益指标</t>
  </si>
  <si>
    <t>以工代赈带动就业人口数</t>
  </si>
  <si>
    <t>≥60人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</si>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</sst>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14" workbookViewId="0">
      <selection activeCell="J21" sqref="J2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40.63281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0" width="21.90625" style="14" customWidth="1"/>
    <col min="11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9" customHeight="1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9</v>
      </c>
      <c r="G5" s="33"/>
      <c r="H5" s="33"/>
      <c r="I5" s="33"/>
      <c r="J5" s="33"/>
    </row>
    <row r="6" spans="1:10" x14ac:dyDescent="0.25">
      <c r="A6" s="39" t="s">
        <v>10</v>
      </c>
      <c r="B6" s="35" t="s">
        <v>11</v>
      </c>
      <c r="C6" s="35"/>
      <c r="D6" s="35"/>
      <c r="E6" s="35"/>
      <c r="F6" s="35" t="s">
        <v>12</v>
      </c>
      <c r="G6" s="35"/>
      <c r="H6" s="33" t="s">
        <v>13</v>
      </c>
      <c r="I6" s="33"/>
      <c r="J6" s="17" t="s">
        <v>14</v>
      </c>
    </row>
    <row r="7" spans="1:10" x14ac:dyDescent="0.25">
      <c r="A7" s="39"/>
      <c r="B7" s="35" t="s">
        <v>15</v>
      </c>
      <c r="C7" s="35"/>
      <c r="D7" s="35"/>
      <c r="E7" s="35"/>
      <c r="F7" s="33">
        <v>300</v>
      </c>
      <c r="G7" s="33"/>
      <c r="H7" s="36">
        <v>83.2</v>
      </c>
      <c r="I7" s="36"/>
      <c r="J7" s="29">
        <f>H7/F7</f>
        <v>0.27733333333333299</v>
      </c>
    </row>
    <row r="8" spans="1:10" x14ac:dyDescent="0.25">
      <c r="A8" s="39"/>
      <c r="B8" s="35" t="s">
        <v>16</v>
      </c>
      <c r="C8" s="35"/>
      <c r="D8" s="35"/>
      <c r="E8" s="35"/>
      <c r="F8" s="35">
        <v>300</v>
      </c>
      <c r="G8" s="35"/>
      <c r="H8" s="36"/>
      <c r="I8" s="36"/>
      <c r="J8" s="17" t="s">
        <v>17</v>
      </c>
    </row>
    <row r="9" spans="1:10" x14ac:dyDescent="0.25">
      <c r="A9" s="39"/>
      <c r="B9" s="35" t="s">
        <v>18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17</v>
      </c>
    </row>
    <row r="10" spans="1:10" ht="53.15" customHeight="1" x14ac:dyDescent="0.25">
      <c r="A10" s="4" t="s">
        <v>19</v>
      </c>
      <c r="B10" s="37" t="s">
        <v>20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5" t="s">
        <v>28</v>
      </c>
      <c r="I11" s="35"/>
      <c r="J11" s="17" t="s">
        <v>29</v>
      </c>
    </row>
    <row r="12" spans="1:10" s="1" customFormat="1" ht="19" customHeight="1" x14ac:dyDescent="0.25">
      <c r="A12" s="41"/>
      <c r="B12" s="40" t="s">
        <v>30</v>
      </c>
      <c r="C12" s="43" t="s">
        <v>31</v>
      </c>
      <c r="D12" s="19" t="s">
        <v>32</v>
      </c>
      <c r="E12" s="20" t="s">
        <v>33</v>
      </c>
      <c r="F12" s="21">
        <v>2</v>
      </c>
      <c r="G12" s="20" t="s">
        <v>33</v>
      </c>
      <c r="H12" s="38" t="s">
        <v>34</v>
      </c>
      <c r="I12" s="38"/>
      <c r="J12" s="30"/>
    </row>
    <row r="13" spans="1:10" s="1" customFormat="1" ht="19" customHeight="1" x14ac:dyDescent="0.25">
      <c r="A13" s="41"/>
      <c r="B13" s="41"/>
      <c r="C13" s="43"/>
      <c r="D13" s="19" t="s">
        <v>35</v>
      </c>
      <c r="E13" s="20" t="s">
        <v>36</v>
      </c>
      <c r="F13" s="21" t="s">
        <v>37</v>
      </c>
      <c r="G13" s="20" t="s">
        <v>36</v>
      </c>
      <c r="H13" s="38" t="s">
        <v>34</v>
      </c>
      <c r="I13" s="38"/>
      <c r="J13" s="30"/>
    </row>
    <row r="14" spans="1:10" s="1" customFormat="1" ht="19" customHeight="1" x14ac:dyDescent="0.25">
      <c r="A14" s="41"/>
      <c r="B14" s="41"/>
      <c r="C14" s="43"/>
      <c r="D14" s="19" t="s">
        <v>38</v>
      </c>
      <c r="E14" s="20" t="s">
        <v>36</v>
      </c>
      <c r="F14" s="21" t="s">
        <v>37</v>
      </c>
      <c r="G14" s="20" t="s">
        <v>36</v>
      </c>
      <c r="H14" s="38" t="s">
        <v>34</v>
      </c>
      <c r="I14" s="38"/>
      <c r="J14" s="30"/>
    </row>
    <row r="15" spans="1:10" s="1" customFormat="1" ht="19" customHeight="1" x14ac:dyDescent="0.25">
      <c r="A15" s="41"/>
      <c r="B15" s="41"/>
      <c r="C15" s="22" t="s">
        <v>39</v>
      </c>
      <c r="D15" s="19" t="s">
        <v>40</v>
      </c>
      <c r="E15" s="20" t="s">
        <v>41</v>
      </c>
      <c r="F15" s="23" t="s">
        <v>42</v>
      </c>
      <c r="G15" s="20" t="s">
        <v>41</v>
      </c>
      <c r="H15" s="66" t="s">
        <v>93</v>
      </c>
      <c r="I15" s="38"/>
      <c r="J15" s="30"/>
    </row>
    <row r="16" spans="1:10" s="1" customFormat="1" ht="19" customHeight="1" x14ac:dyDescent="0.25">
      <c r="A16" s="41"/>
      <c r="B16" s="41"/>
      <c r="C16" s="44" t="s">
        <v>43</v>
      </c>
      <c r="D16" s="19" t="s">
        <v>44</v>
      </c>
      <c r="E16" s="20" t="s">
        <v>45</v>
      </c>
      <c r="F16" s="20" t="s">
        <v>45</v>
      </c>
      <c r="G16" s="20" t="s">
        <v>45</v>
      </c>
      <c r="H16" s="38" t="s">
        <v>34</v>
      </c>
      <c r="I16" s="38"/>
      <c r="J16" s="30"/>
    </row>
    <row r="17" spans="1:10" s="1" customFormat="1" ht="19" customHeight="1" x14ac:dyDescent="0.25">
      <c r="A17" s="41"/>
      <c r="B17" s="41"/>
      <c r="C17" s="44"/>
      <c r="D17" s="19" t="s">
        <v>46</v>
      </c>
      <c r="E17" s="20" t="s">
        <v>47</v>
      </c>
      <c r="F17" s="23" t="s">
        <v>42</v>
      </c>
      <c r="G17" s="20" t="s">
        <v>47</v>
      </c>
      <c r="H17" s="66" t="s">
        <v>93</v>
      </c>
      <c r="I17" s="38"/>
      <c r="J17" s="30"/>
    </row>
    <row r="18" spans="1:10" s="1" customFormat="1" ht="19" customHeight="1" x14ac:dyDescent="0.25">
      <c r="A18" s="41"/>
      <c r="B18" s="41"/>
      <c r="C18" s="44"/>
      <c r="D18" s="19" t="s">
        <v>48</v>
      </c>
      <c r="E18" s="20" t="s">
        <v>41</v>
      </c>
      <c r="F18" s="23" t="s">
        <v>42</v>
      </c>
      <c r="G18" s="20" t="s">
        <v>41</v>
      </c>
      <c r="H18" s="66" t="s">
        <v>93</v>
      </c>
      <c r="I18" s="38"/>
      <c r="J18" s="30"/>
    </row>
    <row r="19" spans="1:10" s="1" customFormat="1" ht="27" customHeight="1" x14ac:dyDescent="0.25">
      <c r="A19" s="41"/>
      <c r="B19" s="41"/>
      <c r="C19" s="44" t="s">
        <v>49</v>
      </c>
      <c r="D19" s="19" t="s">
        <v>50</v>
      </c>
      <c r="E19" s="24" t="s">
        <v>51</v>
      </c>
      <c r="F19" s="24" t="s">
        <v>52</v>
      </c>
      <c r="G19" s="24" t="s">
        <v>51</v>
      </c>
      <c r="H19" s="66" t="s">
        <v>93</v>
      </c>
      <c r="I19" s="38"/>
      <c r="J19" s="30"/>
    </row>
    <row r="20" spans="1:10" s="1" customFormat="1" ht="37" customHeight="1" x14ac:dyDescent="0.25">
      <c r="A20" s="41"/>
      <c r="B20" s="41"/>
      <c r="C20" s="44"/>
      <c r="D20" s="19" t="s">
        <v>53</v>
      </c>
      <c r="E20" s="24" t="s">
        <v>54</v>
      </c>
      <c r="F20" s="24" t="s">
        <v>55</v>
      </c>
      <c r="G20" s="24" t="s">
        <v>54</v>
      </c>
      <c r="H20" s="66" t="s">
        <v>93</v>
      </c>
      <c r="I20" s="38"/>
      <c r="J20" s="30"/>
    </row>
    <row r="21" spans="1:10" s="1" customFormat="1" ht="36" customHeight="1" x14ac:dyDescent="0.25">
      <c r="A21" s="41"/>
      <c r="B21" s="41" t="s">
        <v>56</v>
      </c>
      <c r="C21" s="22" t="s">
        <v>57</v>
      </c>
      <c r="D21" s="19" t="s">
        <v>58</v>
      </c>
      <c r="E21" s="25" t="s">
        <v>59</v>
      </c>
      <c r="F21" s="23" t="s">
        <v>42</v>
      </c>
      <c r="G21" s="25" t="s">
        <v>59</v>
      </c>
      <c r="H21" s="38" t="s">
        <v>60</v>
      </c>
      <c r="I21" s="38"/>
      <c r="J21" s="30"/>
    </row>
    <row r="22" spans="1:10" s="1" customFormat="1" ht="31" customHeight="1" x14ac:dyDescent="0.25">
      <c r="A22" s="41"/>
      <c r="B22" s="41"/>
      <c r="C22" s="22" t="s">
        <v>61</v>
      </c>
      <c r="D22" s="19" t="s">
        <v>62</v>
      </c>
      <c r="E22" s="25" t="s">
        <v>63</v>
      </c>
      <c r="F22" s="23" t="s">
        <v>42</v>
      </c>
      <c r="G22" s="25" t="s">
        <v>63</v>
      </c>
      <c r="H22" s="38" t="s">
        <v>60</v>
      </c>
      <c r="I22" s="38"/>
      <c r="J22" s="30"/>
    </row>
    <row r="23" spans="1:10" s="1" customFormat="1" ht="27" customHeight="1" x14ac:dyDescent="0.25">
      <c r="A23" s="41"/>
      <c r="B23" s="42"/>
      <c r="C23" s="26" t="s">
        <v>64</v>
      </c>
      <c r="D23" s="19" t="s">
        <v>65</v>
      </c>
      <c r="E23" s="26" t="s">
        <v>66</v>
      </c>
      <c r="F23" s="23" t="s">
        <v>42</v>
      </c>
      <c r="G23" s="26" t="s">
        <v>66</v>
      </c>
      <c r="H23" s="38" t="s">
        <v>67</v>
      </c>
      <c r="I23" s="38"/>
      <c r="J23" s="30"/>
    </row>
    <row r="24" spans="1:10" ht="28" customHeight="1" x14ac:dyDescent="0.25">
      <c r="A24" s="41"/>
      <c r="B24" s="40" t="s">
        <v>68</v>
      </c>
      <c r="C24" s="44" t="s">
        <v>69</v>
      </c>
      <c r="D24" s="19" t="s">
        <v>70</v>
      </c>
      <c r="E24" s="27" t="s">
        <v>71</v>
      </c>
      <c r="F24" s="23" t="s">
        <v>42</v>
      </c>
      <c r="G24" s="27" t="s">
        <v>71</v>
      </c>
      <c r="H24" s="38" t="s">
        <v>72</v>
      </c>
      <c r="I24" s="38"/>
      <c r="J24" s="31"/>
    </row>
    <row r="25" spans="1:10" ht="30" customHeight="1" x14ac:dyDescent="0.25">
      <c r="A25" s="42"/>
      <c r="B25" s="42"/>
      <c r="C25" s="44"/>
      <c r="D25" s="19" t="s">
        <v>73</v>
      </c>
      <c r="E25" s="28" t="s">
        <v>71</v>
      </c>
      <c r="F25" s="23" t="s">
        <v>42</v>
      </c>
      <c r="G25" s="28" t="s">
        <v>71</v>
      </c>
      <c r="H25" s="38" t="s">
        <v>72</v>
      </c>
      <c r="I25" s="38"/>
      <c r="J25" s="31"/>
    </row>
  </sheetData>
  <protectedRanges>
    <protectedRange sqref="H6:I8 F7:G7" name="区域2"/>
    <protectedRange sqref="F12:F15 F17:F18 F21:F25" name="区域1"/>
    <protectedRange sqref="H7:I9 F7:G7" name="区域2_1"/>
  </protectedRanges>
  <mergeCells count="43">
    <mergeCell ref="H25:I25"/>
    <mergeCell ref="A6:A9"/>
    <mergeCell ref="A11:A25"/>
    <mergeCell ref="B12:B20"/>
    <mergeCell ref="B21:B23"/>
    <mergeCell ref="B24:B25"/>
    <mergeCell ref="C12:C14"/>
    <mergeCell ref="C16:C18"/>
    <mergeCell ref="C19:C20"/>
    <mergeCell ref="C24:C25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83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74</v>
      </c>
      <c r="B1" s="45"/>
      <c r="C1" s="45"/>
      <c r="D1" s="46"/>
      <c r="E1" s="45"/>
      <c r="F1" s="45"/>
      <c r="G1" s="45"/>
    </row>
    <row r="2" spans="1:8" x14ac:dyDescent="0.25">
      <c r="A2" s="47" t="s">
        <v>75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4" t="e">
        <f>#REF!</f>
        <v>#REF!</v>
      </c>
      <c r="D3" s="50"/>
      <c r="E3" s="33"/>
      <c r="F3" s="33"/>
      <c r="G3" s="33"/>
    </row>
    <row r="4" spans="1:8" ht="24" customHeight="1" x14ac:dyDescent="0.25">
      <c r="A4" s="49" t="s">
        <v>76</v>
      </c>
      <c r="B4" s="49"/>
      <c r="C4" s="34" t="s">
        <v>77</v>
      </c>
      <c r="D4" s="50"/>
      <c r="E4" s="33"/>
      <c r="F4" s="33"/>
      <c r="G4" s="33"/>
    </row>
    <row r="5" spans="1:8" ht="24" customHeight="1" x14ac:dyDescent="0.25">
      <c r="A5" s="49" t="s">
        <v>78</v>
      </c>
      <c r="B5" s="49"/>
      <c r="C5" s="51" t="s">
        <v>79</v>
      </c>
      <c r="D5" s="52"/>
      <c r="E5" s="3" t="s">
        <v>80</v>
      </c>
      <c r="F5" s="33" t="s">
        <v>81</v>
      </c>
      <c r="G5" s="33"/>
      <c r="H5" s="1" t="s">
        <v>82</v>
      </c>
    </row>
    <row r="6" spans="1:8" ht="24" customHeight="1" x14ac:dyDescent="0.25">
      <c r="A6" s="49" t="s">
        <v>83</v>
      </c>
      <c r="B6" s="49"/>
      <c r="C6" s="51" t="s">
        <v>84</v>
      </c>
      <c r="D6" s="52"/>
      <c r="E6" s="3" t="s">
        <v>85</v>
      </c>
      <c r="F6" s="33" t="e">
        <f>#REF!</f>
        <v>#REF!</v>
      </c>
      <c r="G6" s="33"/>
    </row>
    <row r="7" spans="1:8" ht="24" customHeight="1" x14ac:dyDescent="0.25">
      <c r="A7" s="49" t="s">
        <v>86</v>
      </c>
      <c r="B7" s="49"/>
      <c r="C7" s="6" t="s">
        <v>87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49"/>
      <c r="B8" s="49"/>
      <c r="C8" s="3" t="s">
        <v>88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49"/>
      <c r="B9" s="49"/>
      <c r="C9" s="3" t="s">
        <v>18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89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21</v>
      </c>
      <c r="B11" s="9" t="s">
        <v>22</v>
      </c>
      <c r="C11" s="10" t="s">
        <v>23</v>
      </c>
      <c r="D11" s="57" t="s">
        <v>24</v>
      </c>
      <c r="E11" s="49"/>
      <c r="F11" s="49"/>
      <c r="G11" s="3" t="s">
        <v>90</v>
      </c>
    </row>
    <row r="12" spans="1:8" ht="28.15" customHeight="1" x14ac:dyDescent="0.25">
      <c r="A12" s="61"/>
      <c r="B12" s="63" t="s">
        <v>30</v>
      </c>
      <c r="C12" s="11" t="s">
        <v>31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39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43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49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56</v>
      </c>
      <c r="C18" s="60" t="s">
        <v>91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64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68</v>
      </c>
      <c r="C24" s="60" t="s">
        <v>92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2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